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60" windowWidth="15015" windowHeight="5970"/>
  </bookViews>
  <sheets>
    <sheet name="经费预算表" sheetId="1" r:id="rId1"/>
    <sheet name="Sheet2" sheetId="2" r:id="rId2"/>
    <sheet name="Sheet3" sheetId="3" r:id="rId3"/>
  </sheets>
  <definedNames>
    <definedName name="_xlnm.Print_Area" localSheetId="0">经费预算表!$A$1:$F$23</definedName>
    <definedName name="南通大学">经费预算表!$J$4:$J$5</definedName>
    <definedName name="南通大学技术转移中心">经费预算表!$K$4</definedName>
    <definedName name="人文科学">经费预算表!$H$4</definedName>
    <definedName name="项目类别">经费预算表!$H$3:$I$3</definedName>
    <definedName name="自然科学">经费预算表!$I$4:$I$8</definedName>
  </definedNames>
  <calcPr calcId="145621"/>
</workbook>
</file>

<file path=xl/calcChain.xml><?xml version="1.0" encoding="utf-8"?>
<calcChain xmlns="http://schemas.openxmlformats.org/spreadsheetml/2006/main">
  <c r="C15" i="1" l="1"/>
  <c r="C16" i="1"/>
  <c r="C18" i="1"/>
  <c r="C17" i="1"/>
  <c r="C19" i="1" l="1"/>
  <c r="C20" i="1" s="1"/>
</calcChain>
</file>

<file path=xl/sharedStrings.xml><?xml version="1.0" encoding="utf-8"?>
<sst xmlns="http://schemas.openxmlformats.org/spreadsheetml/2006/main" count="67" uniqueCount="66">
  <si>
    <t>委托单位</t>
  </si>
  <si>
    <t>经费卡号</t>
  </si>
  <si>
    <t>项目类别</t>
  </si>
  <si>
    <t>合同类别</t>
  </si>
  <si>
    <t>所在二级单位</t>
  </si>
  <si>
    <t>序号</t>
  </si>
  <si>
    <t>支出科目</t>
  </si>
  <si>
    <t>说  明</t>
  </si>
  <si>
    <t>仪器代办费</t>
  </si>
  <si>
    <t>合同中明确约定的为委托单位代购和加工的仪器设备费用。不设比例限制。</t>
  </si>
  <si>
    <t>外拨协作费</t>
  </si>
  <si>
    <t>合同中明确约定的委托外单位协作承担项目部分研究试验工作的费用。不设比例限制。</t>
  </si>
  <si>
    <t>设备费</t>
  </si>
  <si>
    <t>购置或试制仪器设备以及租赁外单位科研仪器设备而发生的费用，纳入学校资产统一管理。不设比例限制。</t>
  </si>
  <si>
    <t>业务费</t>
  </si>
  <si>
    <t>包括材料费、测试化验加工费、燃料动力费、出版/文献/信息传播/知识产权事务费、会议费、差旅费、国际合作与交流费等。不设比例限制。</t>
  </si>
  <si>
    <t>劳务费</t>
  </si>
  <si>
    <t>包括助研津贴、聘用人员劳务费、专家咨询费等。不设比例限制。</t>
  </si>
  <si>
    <t>科研交流费</t>
  </si>
  <si>
    <t>管理费</t>
  </si>
  <si>
    <t>资源占用费</t>
  </si>
  <si>
    <t>绩效支出</t>
  </si>
  <si>
    <t>合    计</t>
  </si>
  <si>
    <t>项目名称</t>
    <phoneticPr fontId="1" type="noConversion"/>
  </si>
  <si>
    <t>项目编号</t>
    <phoneticPr fontId="1" type="noConversion"/>
  </si>
  <si>
    <t>合同经费</t>
    <phoneticPr fontId="1" type="noConversion"/>
  </si>
  <si>
    <t>印花税</t>
    <phoneticPr fontId="1" type="noConversion"/>
  </si>
  <si>
    <t xml:space="preserve">所在二级单位意见：同意。
负责人(签字)：                   （公章）
                              年   月   日
</t>
    <phoneticPr fontId="1" type="noConversion"/>
  </si>
  <si>
    <t>单位:元</t>
    <phoneticPr fontId="1" type="noConversion"/>
  </si>
  <si>
    <t>承担单位</t>
    <phoneticPr fontId="1" type="noConversion"/>
  </si>
  <si>
    <t>横向科研项目经费预算表</t>
    <phoneticPr fontId="1" type="noConversion"/>
  </si>
  <si>
    <t>人文科学</t>
    <phoneticPr fontId="1" type="noConversion"/>
  </si>
  <si>
    <t>自然科学</t>
    <phoneticPr fontId="1" type="noConversion"/>
  </si>
  <si>
    <t>技术服务</t>
    <phoneticPr fontId="1" type="noConversion"/>
  </si>
  <si>
    <t>技术咨询</t>
    <phoneticPr fontId="1" type="noConversion"/>
  </si>
  <si>
    <t>决策咨询</t>
    <phoneticPr fontId="1" type="noConversion"/>
  </si>
  <si>
    <t>是否第一
次到账</t>
    <phoneticPr fontId="1" type="noConversion"/>
  </si>
  <si>
    <t>负 责 人</t>
    <phoneticPr fontId="1" type="noConversion"/>
  </si>
  <si>
    <t>手    机</t>
    <phoneticPr fontId="1" type="noConversion"/>
  </si>
  <si>
    <t>票据类型</t>
    <phoneticPr fontId="1" type="noConversion"/>
  </si>
  <si>
    <t>南通大学</t>
    <phoneticPr fontId="1" type="noConversion"/>
  </si>
  <si>
    <t>南通大学技术转移中心</t>
    <phoneticPr fontId="1" type="noConversion"/>
  </si>
  <si>
    <t>行政事业单位收据</t>
    <phoneticPr fontId="1" type="noConversion"/>
  </si>
  <si>
    <t>增值税发票</t>
    <phoneticPr fontId="1" type="noConversion"/>
  </si>
  <si>
    <t>技术开发（不免税）</t>
    <phoneticPr fontId="1" type="noConversion"/>
  </si>
  <si>
    <t>技术开发（已免税）</t>
    <phoneticPr fontId="1" type="noConversion"/>
  </si>
  <si>
    <t>南通大学</t>
  </si>
  <si>
    <t>产品购销类（限转移中心）</t>
    <phoneticPr fontId="1" type="noConversion"/>
  </si>
  <si>
    <t>预算经费</t>
    <phoneticPr fontId="1" type="noConversion"/>
  </si>
  <si>
    <t xml:space="preserve">服务地方工作处审批意见：同意。
经办人(签字)：
负责人(签字)：           （公章）
                      年   月   日
</t>
    <phoneticPr fontId="1" type="noConversion"/>
  </si>
  <si>
    <t xml:space="preserve">项目负责人(签字)：
                      年   月   日
</t>
    <phoneticPr fontId="1" type="noConversion"/>
  </si>
  <si>
    <t xml:space="preserve">财务处审批意见：同意。
负责人(签字)：                   （公章）
                              年   月   日
</t>
    <phoneticPr fontId="1" type="noConversion"/>
  </si>
  <si>
    <r>
      <t xml:space="preserve">其他税金
</t>
    </r>
    <r>
      <rPr>
        <sz val="9"/>
        <color theme="1"/>
        <rFont val="宋体"/>
        <family val="3"/>
        <charset val="134"/>
        <scheme val="minor"/>
      </rPr>
      <t>(包括企业所得税、增值税及附加税)</t>
    </r>
    <phoneticPr fontId="1" type="noConversion"/>
  </si>
  <si>
    <r>
      <t>印花税0.03%（合同金额），</t>
    </r>
    <r>
      <rPr>
        <sz val="9"/>
        <color rgb="FFFF0000"/>
        <rFont val="宋体"/>
        <family val="3"/>
        <charset val="134"/>
        <scheme val="minor"/>
      </rPr>
      <t>仅第一次预算时交纳。</t>
    </r>
    <phoneticPr fontId="1" type="noConversion"/>
  </si>
  <si>
    <r>
      <t xml:space="preserve">以前到账经费累计
</t>
    </r>
    <r>
      <rPr>
        <sz val="9"/>
        <color rgb="FFFF0000"/>
        <rFont val="宋体"/>
        <family val="3"/>
        <charset val="134"/>
        <scheme val="minor"/>
      </rPr>
      <t>(不含本次到账经费)</t>
    </r>
    <phoneticPr fontId="1" type="noConversion"/>
  </si>
  <si>
    <t xml:space="preserve">1.南通大学项目:1)技术开发类(已免税),仪器代办费及外拨协作费部分所得税、增值税及附加税合计5.6893%,其余部分交所得税2.5%;2)技术服务、技术咨询、技术开发(不免税)、决策咨询,所得税、增值税及附加税合计皆为5.6893%.(注：开具事业单位收据不交税).
2.技术转移中心项目:1)技术开发类(已免税),仪器代办费及外拨协作费部分所得税、增值税及附加税合计8.6981%，其余部分交所得税2.5%;2)技术服务、技术咨询、技术开发（不免税）、决策咨询,所得税、增值税及附加税合计皆为8.6981%;3)产品购销类（仅限转移中心）,所得税、增值税及附加税合计皆为18.4103%。
</t>
    <phoneticPr fontId="1" type="noConversion"/>
  </si>
  <si>
    <t>是</t>
  </si>
  <si>
    <r>
      <t xml:space="preserve">本次到账经费
</t>
    </r>
    <r>
      <rPr>
        <sz val="9"/>
        <color theme="1"/>
        <rFont val="宋体"/>
        <family val="3"/>
        <charset val="134"/>
        <scheme val="minor"/>
      </rPr>
      <t>（第   次）</t>
    </r>
    <phoneticPr fontId="1" type="noConversion"/>
  </si>
  <si>
    <t>注：本表一式四份，服务地方工作处、财务处、所在二级单位及项目负责人各执一份。</t>
    <phoneticPr fontId="1" type="noConversion"/>
  </si>
  <si>
    <t>人文科学</t>
  </si>
  <si>
    <t>决策咨询</t>
  </si>
  <si>
    <t>行政事业单位收据</t>
  </si>
  <si>
    <t>包含接待费、工作餐费、科研工作通讯费、自备车辆燃油费、自备车辆维修保养工时费等。按不超过项目到账总经费的20%进行预算。</t>
    <phoneticPr fontId="1" type="noConversion"/>
  </si>
  <si>
    <t>按到账总经费的1%收取（自然科学类项目不超过3万元/项，人文社科类项目不超过1万元/项）。</t>
    <phoneticPr fontId="1" type="noConversion"/>
  </si>
  <si>
    <t>按到账总经费的2%收取（自然科学类项目不超过2万元/项，人文社科类项目不超过0.8万元/项）。其中40%上缴学校，60%划归二级单位。</t>
    <phoneticPr fontId="1" type="noConversion"/>
  </si>
  <si>
    <r>
      <t>为提高科研工作绩效而安排的相关支出，用于奖励有工资性收入的项目组成员及技术经纪（经理）人。不设比例限制。</t>
    </r>
    <r>
      <rPr>
        <sz val="9"/>
        <color rgb="FFFF0000"/>
        <rFont val="宋体"/>
        <family val="3"/>
        <charset val="134"/>
        <scheme val="minor"/>
      </rPr>
      <t>此值由以上数值推算而来,尽量凑成整数。</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</si>
</sst>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charset val="134"/>
      <scheme val="minor"/>
    </font>
    <font>
      <sz val="9"/>
      <name val="宋体"/>
      <family val="2"/>
      <charset val="134"/>
      <scheme val="minor"/>
    </font>
    <font>
      <b/>
      <sz val="18"/>
      <color theme="1"/>
      <name val="宋体"/>
      <family val="3"/>
      <charset val="134"/>
      <scheme val="minor"/>
    </font>
    <font>
      <b/>
      <sz val="11"/>
      <color theme="1"/>
      <name val="宋体"/>
      <family val="3"/>
      <charset val="134"/>
      <scheme val="minor"/>
    </font>
    <font>
      <sz val="10"/>
      <color theme="1"/>
      <name val="宋体"/>
      <family val="3"/>
      <charset val="134"/>
      <scheme val="minor"/>
    </font>
    <font>
      <sz val="9"/>
      <color theme="1"/>
      <name val="宋体"/>
      <family val="3"/>
      <charset val="134"/>
      <scheme val="minor"/>
    </font>
    <font>
      <sz val="9"/>
      <color rgb="FFFF0000"/>
      <name val="宋体"/>
      <family val="3"/>
      <charset val="134"/>
      <scheme val="minor"/>
    </font>
    <font>
      <sz val="9"/>
      <name val="宋体"/>
      <family val="3"/>
      <charset val="134"/>
      <scheme val="minor"/>
    </font>
    <font>
      <sz val="11"/>
      <color theme="1"/>
      <name val="宋体"/>
      <family val="3"/>
      <charset val="134"/>
      <scheme val="minor"/>
    </font>
    <font>
      <sz val="9"/>
      <color theme="1"/>
      <name val="宋体"/>
      <family val="2"/>
      <charset val="134"/>
      <scheme val="minor"/>
    </font>
    <font>
      <sz val="9"/>
      <color theme="1"/>
      <name val="宋体"/>
      <family val="3"/>
      <charset val="134"/>
    </font>
  </fonts>
  <fills count="3">
    <fill>
      <patternFill patternType="none"/>
    </fill>
    <fill>
      <patternFill patternType="gray125"/>
    </fill>
    <fill>
      <patternFill patternType="solid">
        <fgColor theme="9"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0" fillId="0" borderId="0" xfId="0" applyAlignment="1">
      <alignment horizontal="center" vertical="center" wrapText="1"/>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xf>
    <xf numFmtId="0" fontId="3" fillId="0" borderId="1" xfId="0" applyFont="1" applyBorder="1" applyAlignment="1" applyProtection="1">
      <alignment horizontal="center" vertical="center" wrapText="1"/>
    </xf>
    <xf numFmtId="0" fontId="0" fillId="0"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2" borderId="2"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xf>
    <xf numFmtId="0" fontId="0" fillId="2" borderId="0" xfId="0" applyFill="1" applyAlignment="1" applyProtection="1">
      <alignment horizontal="center" vertical="center" wrapText="1"/>
      <protection locked="0"/>
    </xf>
    <xf numFmtId="0" fontId="3" fillId="0" borderId="0" xfId="0" applyFont="1" applyAlignment="1">
      <alignment horizontal="center" vertical="center" wrapText="1"/>
    </xf>
    <xf numFmtId="0" fontId="0" fillId="0" borderId="0" xfId="0" applyAlignment="1" applyProtection="1">
      <alignment horizontal="center" vertical="center" wrapText="1"/>
    </xf>
    <xf numFmtId="0" fontId="0" fillId="2" borderId="0" xfId="0" applyFill="1" applyAlignment="1" applyProtection="1">
      <alignment horizontal="right" vertical="center" wrapText="1"/>
      <protection locked="0"/>
    </xf>
    <xf numFmtId="0" fontId="3" fillId="0" borderId="1" xfId="0" applyFont="1" applyBorder="1" applyAlignment="1" applyProtection="1">
      <alignment horizontal="center" vertical="center" wrapText="1"/>
    </xf>
    <xf numFmtId="0" fontId="10" fillId="0" borderId="0" xfId="0" applyFont="1" applyAlignment="1">
      <alignment horizontal="left" vertical="center"/>
    </xf>
    <xf numFmtId="49" fontId="0" fillId="0" borderId="1" xfId="0" applyNumberFormat="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1" xfId="0" applyFont="1" applyBorder="1" applyAlignment="1" applyProtection="1">
      <alignment horizontal="center" vertical="center" wrapText="1"/>
    </xf>
    <xf numFmtId="0" fontId="0" fillId="0" borderId="2" xfId="0"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0" fillId="0" borderId="2"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5" fillId="0" borderId="2"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1" xfId="0" applyFont="1" applyBorder="1" applyAlignment="1" applyProtection="1">
      <alignment horizontal="left" vertical="center" wrapText="1"/>
    </xf>
    <xf numFmtId="0" fontId="8" fillId="2" borderId="5" xfId="0" applyFont="1" applyFill="1" applyBorder="1" applyAlignment="1" applyProtection="1">
      <alignment horizontal="center" vertical="center" wrapText="1"/>
      <protection locked="0"/>
    </xf>
    <xf numFmtId="0" fontId="7" fillId="0" borderId="2" xfId="0" applyFont="1" applyBorder="1" applyAlignment="1" applyProtection="1">
      <alignment horizontal="left" vertical="top" wrapText="1"/>
    </xf>
    <xf numFmtId="0" fontId="7" fillId="0" borderId="4" xfId="0" applyFont="1" applyBorder="1" applyAlignment="1" applyProtection="1">
      <alignment horizontal="left" vertical="top" wrapText="1"/>
    </xf>
    <xf numFmtId="0" fontId="7" fillId="0" borderId="3" xfId="0" applyFont="1" applyBorder="1" applyAlignment="1" applyProtection="1">
      <alignment horizontal="left" vertical="top" wrapText="1"/>
    </xf>
    <xf numFmtId="0" fontId="9" fillId="0" borderId="1" xfId="0" applyFont="1" applyBorder="1" applyAlignment="1" applyProtection="1">
      <alignment horizontal="left" vertical="center" wrapText="1"/>
    </xf>
    <xf numFmtId="0" fontId="0" fillId="0" borderId="6" xfId="0" applyBorder="1" applyAlignment="1" applyProtection="1">
      <alignment horizontal="center" vertical="center" wrapText="1"/>
      <protection locked="0"/>
    </xf>
    <xf numFmtId="0" fontId="0" fillId="0" borderId="7" xfId="0" applyBorder="1" applyAlignment="1">
      <alignment horizontal="center" vertical="center" wrapText="1"/>
    </xf>
    <xf numFmtId="0" fontId="0" fillId="0" borderId="8" xfId="0"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topLeftCell="A13" workbookViewId="0">
      <selection activeCell="Q15" sqref="Q15"/>
    </sheetView>
  </sheetViews>
  <sheetFormatPr defaultRowHeight="13.5" x14ac:dyDescent="0.15"/>
  <cols>
    <col min="1" max="1" width="9.875" style="1" customWidth="1"/>
    <col min="2" max="2" width="12.125" style="1" customWidth="1"/>
    <col min="3" max="3" width="17.125" style="1" customWidth="1"/>
    <col min="4" max="4" width="16.5" style="1" customWidth="1"/>
    <col min="5" max="5" width="16.875" style="1" customWidth="1"/>
    <col min="6" max="6" width="21.25" style="1" customWidth="1"/>
    <col min="7" max="7" width="1.125" style="1" customWidth="1"/>
    <col min="8" max="9" width="9" style="11" hidden="1" customWidth="1"/>
    <col min="10" max="10" width="9" style="1" hidden="1" customWidth="1"/>
    <col min="11" max="11" width="15.125" style="1" hidden="1" customWidth="1"/>
    <col min="12" max="16384" width="9" style="1"/>
  </cols>
  <sheetData>
    <row r="1" spans="1:11" ht="25.5" customHeight="1" x14ac:dyDescent="0.15">
      <c r="A1" s="16" t="s">
        <v>30</v>
      </c>
      <c r="B1" s="16"/>
      <c r="C1" s="16"/>
      <c r="D1" s="16"/>
      <c r="E1" s="16"/>
      <c r="F1" s="16"/>
    </row>
    <row r="2" spans="1:11" ht="30" customHeight="1" x14ac:dyDescent="0.15">
      <c r="A2" s="10" t="s">
        <v>29</v>
      </c>
      <c r="B2" s="33" t="s">
        <v>46</v>
      </c>
      <c r="C2" s="33"/>
      <c r="D2" s="1" t="s">
        <v>39</v>
      </c>
      <c r="E2" s="12" t="s">
        <v>61</v>
      </c>
      <c r="F2" s="10" t="s">
        <v>28</v>
      </c>
    </row>
    <row r="3" spans="1:11" ht="30" customHeight="1" x14ac:dyDescent="0.15">
      <c r="A3" s="3" t="s">
        <v>23</v>
      </c>
      <c r="B3" s="26"/>
      <c r="C3" s="27"/>
      <c r="D3" s="28"/>
      <c r="E3" s="3" t="s">
        <v>24</v>
      </c>
      <c r="F3" s="15"/>
      <c r="H3" s="11" t="s">
        <v>31</v>
      </c>
      <c r="I3" s="11" t="s">
        <v>32</v>
      </c>
      <c r="J3" s="1" t="s">
        <v>40</v>
      </c>
      <c r="K3" s="1" t="s">
        <v>41</v>
      </c>
    </row>
    <row r="4" spans="1:11" ht="30" customHeight="1" x14ac:dyDescent="0.15">
      <c r="A4" s="3" t="s">
        <v>0</v>
      </c>
      <c r="B4" s="26"/>
      <c r="C4" s="27"/>
      <c r="D4" s="28"/>
      <c r="E4" s="3" t="s">
        <v>1</v>
      </c>
      <c r="F4" s="15"/>
      <c r="H4" s="11" t="s">
        <v>35</v>
      </c>
      <c r="I4" s="11" t="s">
        <v>45</v>
      </c>
      <c r="J4" s="1" t="s">
        <v>43</v>
      </c>
      <c r="K4" s="1" t="s">
        <v>43</v>
      </c>
    </row>
    <row r="5" spans="1:11" ht="30" customHeight="1" x14ac:dyDescent="0.15">
      <c r="A5" s="3" t="s">
        <v>2</v>
      </c>
      <c r="B5" s="7" t="s">
        <v>59</v>
      </c>
      <c r="C5" s="3" t="s">
        <v>3</v>
      </c>
      <c r="D5" s="6" t="s">
        <v>60</v>
      </c>
      <c r="E5" s="3" t="s">
        <v>25</v>
      </c>
      <c r="F5" s="2"/>
      <c r="I5" s="11" t="s">
        <v>44</v>
      </c>
      <c r="J5" s="1" t="s">
        <v>42</v>
      </c>
    </row>
    <row r="6" spans="1:11" ht="30" customHeight="1" x14ac:dyDescent="0.15">
      <c r="A6" s="3" t="s">
        <v>37</v>
      </c>
      <c r="B6" s="2"/>
      <c r="C6" s="3" t="s">
        <v>38</v>
      </c>
      <c r="D6" s="2"/>
      <c r="E6" s="3" t="s">
        <v>4</v>
      </c>
      <c r="F6" s="2"/>
      <c r="I6" s="11" t="s">
        <v>33</v>
      </c>
    </row>
    <row r="7" spans="1:11" ht="30" customHeight="1" x14ac:dyDescent="0.15">
      <c r="A7" s="3" t="s">
        <v>36</v>
      </c>
      <c r="B7" s="9" t="s">
        <v>56</v>
      </c>
      <c r="C7" s="3" t="s">
        <v>54</v>
      </c>
      <c r="D7" s="2"/>
      <c r="E7" s="2" t="s">
        <v>57</v>
      </c>
      <c r="F7" s="2"/>
      <c r="I7" s="11" t="s">
        <v>34</v>
      </c>
    </row>
    <row r="8" spans="1:11" ht="30" customHeight="1" x14ac:dyDescent="0.15">
      <c r="A8" s="4" t="s">
        <v>5</v>
      </c>
      <c r="B8" s="4" t="s">
        <v>6</v>
      </c>
      <c r="C8" s="13" t="s">
        <v>48</v>
      </c>
      <c r="D8" s="17" t="s">
        <v>7</v>
      </c>
      <c r="E8" s="17"/>
      <c r="F8" s="17"/>
      <c r="I8" s="11" t="s">
        <v>47</v>
      </c>
    </row>
    <row r="9" spans="1:11" ht="30" customHeight="1" x14ac:dyDescent="0.15">
      <c r="A9" s="3">
        <v>1</v>
      </c>
      <c r="B9" s="3" t="s">
        <v>8</v>
      </c>
      <c r="C9" s="2">
        <v>0</v>
      </c>
      <c r="D9" s="37" t="s">
        <v>9</v>
      </c>
      <c r="E9" s="32"/>
      <c r="F9" s="32"/>
    </row>
    <row r="10" spans="1:11" ht="30" customHeight="1" x14ac:dyDescent="0.15">
      <c r="A10" s="3">
        <v>2</v>
      </c>
      <c r="B10" s="3" t="s">
        <v>10</v>
      </c>
      <c r="C10" s="2">
        <v>0</v>
      </c>
      <c r="D10" s="32" t="s">
        <v>11</v>
      </c>
      <c r="E10" s="32"/>
      <c r="F10" s="32"/>
    </row>
    <row r="11" spans="1:11" ht="30" customHeight="1" x14ac:dyDescent="0.15">
      <c r="A11" s="3">
        <v>3</v>
      </c>
      <c r="B11" s="3" t="s">
        <v>12</v>
      </c>
      <c r="C11" s="38">
        <v>0</v>
      </c>
      <c r="D11" s="32" t="s">
        <v>13</v>
      </c>
      <c r="E11" s="32"/>
      <c r="F11" s="32"/>
    </row>
    <row r="12" spans="1:11" ht="30" customHeight="1" x14ac:dyDescent="0.15">
      <c r="A12" s="3">
        <v>4</v>
      </c>
      <c r="B12" s="3" t="s">
        <v>14</v>
      </c>
      <c r="C12" s="39"/>
      <c r="D12" s="32" t="s">
        <v>15</v>
      </c>
      <c r="E12" s="32"/>
      <c r="F12" s="32"/>
    </row>
    <row r="13" spans="1:11" ht="30" customHeight="1" x14ac:dyDescent="0.15">
      <c r="A13" s="3">
        <v>5</v>
      </c>
      <c r="B13" s="3" t="s">
        <v>16</v>
      </c>
      <c r="C13" s="40"/>
      <c r="D13" s="32" t="s">
        <v>17</v>
      </c>
      <c r="E13" s="32"/>
      <c r="F13" s="32"/>
    </row>
    <row r="14" spans="1:11" ht="30" customHeight="1" x14ac:dyDescent="0.15">
      <c r="A14" s="3">
        <v>6</v>
      </c>
      <c r="B14" s="3" t="s">
        <v>18</v>
      </c>
      <c r="C14" s="5">
        <v>0</v>
      </c>
      <c r="D14" s="32" t="s">
        <v>62</v>
      </c>
      <c r="E14" s="32"/>
      <c r="F14" s="32"/>
    </row>
    <row r="15" spans="1:11" ht="30" customHeight="1" x14ac:dyDescent="0.15">
      <c r="A15" s="3">
        <v>7</v>
      </c>
      <c r="B15" s="3" t="s">
        <v>19</v>
      </c>
      <c r="C15" s="8">
        <f>ROUND(IF(B5="自然科学",IF(D7&gt;=1000000,0,IF((D7+F7)&lt;1000000,F7*2%,(1000000-D7)*2%)),IF(D7&gt;=400000,0,IF((D7+F7)&lt;400000,F7*2%,(400000-D7)*2%))),2)</f>
        <v>0</v>
      </c>
      <c r="D15" s="32" t="s">
        <v>64</v>
      </c>
      <c r="E15" s="32"/>
      <c r="F15" s="32"/>
    </row>
    <row r="16" spans="1:11" ht="30" customHeight="1" x14ac:dyDescent="0.15">
      <c r="A16" s="3">
        <v>8</v>
      </c>
      <c r="B16" s="3" t="s">
        <v>20</v>
      </c>
      <c r="C16" s="8">
        <f>ROUND(IF(B5="自然科学",IF(D7&gt;=3000000,0,IF((D7+F7)&lt;3000000,F7*1%,(3000000-D7)*1%)),IF(D7&gt;=1000000,0,IF((D7+F7)&lt;1000000,F7*1%,(1000000-D7)*1%))),2)</f>
        <v>0</v>
      </c>
      <c r="D16" s="32" t="s">
        <v>63</v>
      </c>
      <c r="E16" s="32"/>
      <c r="F16" s="32"/>
    </row>
    <row r="17" spans="1:6" ht="30" customHeight="1" x14ac:dyDescent="0.15">
      <c r="A17" s="3">
        <v>9</v>
      </c>
      <c r="B17" s="3" t="s">
        <v>26</v>
      </c>
      <c r="C17" s="8">
        <f>ROUND(IF(E2="增值税发票",IF(B7="是",F5*0.03%,0),0),2)</f>
        <v>0</v>
      </c>
      <c r="D17" s="29" t="s">
        <v>53</v>
      </c>
      <c r="E17" s="30"/>
      <c r="F17" s="31"/>
    </row>
    <row r="18" spans="1:6" ht="47.25" x14ac:dyDescent="0.15">
      <c r="A18" s="3">
        <v>10</v>
      </c>
      <c r="B18" s="3" t="s">
        <v>52</v>
      </c>
      <c r="C18" s="8">
        <f>ROUND(IF(E2="增值税发票",IF(B2="南通大学",IF(D5="技术开发（已免税）",(C9+C10)*5.6893%+(F7-C9-C10)*2.5%,F7*5.6893%),IF(D5="技术开发（已免税）",(C9+C10)*8.6981%+(F7-C9-C10)*2.5%,IF(D5="产品购销类",F7*18.4103%,F7*8.6981%))),0),2)</f>
        <v>0</v>
      </c>
      <c r="D18" s="34" t="s">
        <v>55</v>
      </c>
      <c r="E18" s="35"/>
      <c r="F18" s="36"/>
    </row>
    <row r="19" spans="1:6" ht="32.25" customHeight="1" x14ac:dyDescent="0.15">
      <c r="A19" s="3">
        <v>11</v>
      </c>
      <c r="B19" s="3" t="s">
        <v>21</v>
      </c>
      <c r="C19" s="8">
        <f>F7-C9-C10-C11-C12-C13-C14-C15-C16-C17-C18</f>
        <v>0</v>
      </c>
      <c r="D19" s="32" t="s">
        <v>65</v>
      </c>
      <c r="E19" s="32"/>
      <c r="F19" s="32"/>
    </row>
    <row r="20" spans="1:6" ht="30" customHeight="1" x14ac:dyDescent="0.15">
      <c r="A20" s="21" t="s">
        <v>22</v>
      </c>
      <c r="B20" s="22"/>
      <c r="C20" s="8">
        <f>C9+C10+C11+C12+C13+C14+C15+C16+C17+C18+C19</f>
        <v>0</v>
      </c>
      <c r="D20" s="23"/>
      <c r="E20" s="24"/>
      <c r="F20" s="25"/>
    </row>
    <row r="21" spans="1:6" ht="72" customHeight="1" x14ac:dyDescent="0.15">
      <c r="A21" s="18" t="s">
        <v>50</v>
      </c>
      <c r="B21" s="19"/>
      <c r="C21" s="20"/>
      <c r="D21" s="18" t="s">
        <v>27</v>
      </c>
      <c r="E21" s="19"/>
      <c r="F21" s="20"/>
    </row>
    <row r="22" spans="1:6" ht="93.75" customHeight="1" x14ac:dyDescent="0.15">
      <c r="A22" s="18" t="s">
        <v>49</v>
      </c>
      <c r="B22" s="19"/>
      <c r="C22" s="20"/>
      <c r="D22" s="18" t="s">
        <v>51</v>
      </c>
      <c r="E22" s="19"/>
      <c r="F22" s="20"/>
    </row>
    <row r="23" spans="1:6" x14ac:dyDescent="0.15">
      <c r="A23" s="14" t="s">
        <v>58</v>
      </c>
    </row>
  </sheetData>
  <mergeCells count="23">
    <mergeCell ref="C11:C13"/>
    <mergeCell ref="D18:F18"/>
    <mergeCell ref="D19:F19"/>
    <mergeCell ref="D9:F9"/>
    <mergeCell ref="D10:F10"/>
    <mergeCell ref="D11:F11"/>
    <mergeCell ref="D12:F12"/>
    <mergeCell ref="A1:F1"/>
    <mergeCell ref="D8:F8"/>
    <mergeCell ref="A21:C21"/>
    <mergeCell ref="A22:C22"/>
    <mergeCell ref="D21:F21"/>
    <mergeCell ref="D22:F22"/>
    <mergeCell ref="A20:B20"/>
    <mergeCell ref="D20:F20"/>
    <mergeCell ref="B4:D4"/>
    <mergeCell ref="B3:D3"/>
    <mergeCell ref="D17:F17"/>
    <mergeCell ref="D13:F13"/>
    <mergeCell ref="D14:F14"/>
    <mergeCell ref="D15:F15"/>
    <mergeCell ref="D16:F16"/>
    <mergeCell ref="B2:C2"/>
  </mergeCells>
  <phoneticPr fontId="1" type="noConversion"/>
  <dataValidations xWindow="260" yWindow="342" count="12">
    <dataValidation type="decimal" allowBlank="1" showInputMessage="1" showErrorMessage="1" sqref="C14">
      <formula1>0</formula1>
      <formula2>F7*10%</formula2>
    </dataValidation>
    <dataValidation type="decimal" operator="lessThan" allowBlank="1" showInputMessage="1" showErrorMessage="1" sqref="C9">
      <formula1>F7</formula1>
    </dataValidation>
    <dataValidation type="decimal" operator="lessThan" allowBlank="1" showInputMessage="1" showErrorMessage="1" sqref="C10">
      <formula1>F7</formula1>
    </dataValidation>
    <dataValidation type="decimal" operator="lessThan" allowBlank="1" showInputMessage="1" showErrorMessage="1" sqref="C11">
      <formula1>F7</formula1>
    </dataValidation>
    <dataValidation type="list" allowBlank="1" showInputMessage="1" showErrorMessage="1" prompt="请根据管理部门认定的类别，从右侧下拉菜单选择。" sqref="D5">
      <formula1>INDIRECT($B$5)</formula1>
    </dataValidation>
    <dataValidation type="list" allowBlank="1" showInputMessage="1" showErrorMessage="1" prompt="请根据合同中承担单位签章，从右侧下拉菜单中选择。" sqref="B2:C2">
      <formula1>"南通大学,南通大学技术转移中心"</formula1>
    </dataValidation>
    <dataValidation type="list" allowBlank="1" showInputMessage="1" showErrorMessage="1" prompt="请从右侧下拉菜单选择，第一次要交印花税，其它批次不用交。" sqref="B7">
      <formula1>"是,否"</formula1>
    </dataValidation>
    <dataValidation type="list" allowBlank="1" showInputMessage="1" showErrorMessage="1" sqref="B5">
      <formula1>项目类别</formula1>
    </dataValidation>
    <dataValidation type="decimal" errorStyle="warning" operator="greaterThanOrEqual" allowBlank="1" showInputMessage="1" showErrorMessage="1" prompt="自动计算" sqref="C19">
      <formula1>0</formula1>
    </dataValidation>
    <dataValidation type="list" allowBlank="1" showInputMessage="1" showErrorMessage="1" sqref="E2">
      <formula1>INDIRECT($B$2)</formula1>
    </dataValidation>
    <dataValidation errorStyle="information" allowBlank="1" showInputMessage="1" showErrorMessage="1" sqref="C15"/>
    <dataValidation allowBlank="1" showInputMessage="1" prompt="第一次预算，则不填写。" sqref="F4"/>
  </dataValidations>
  <printOptions horizontalCentered="1" verticalCentered="1"/>
  <pageMargins left="0.43307086614173229" right="0.31496062992125984" top="0.31496062992125984" bottom="0.3149606299212598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6</vt:i4>
      </vt:variant>
    </vt:vector>
  </HeadingPairs>
  <TitlesOfParts>
    <vt:vector size="9" baseType="lpstr">
      <vt:lpstr>经费预算表</vt:lpstr>
      <vt:lpstr>Sheet2</vt:lpstr>
      <vt:lpstr>Sheet3</vt:lpstr>
      <vt:lpstr>经费预算表!Print_Area</vt:lpstr>
      <vt:lpstr>南通大学</vt:lpstr>
      <vt:lpstr>南通大学技术转移中心</vt:lpstr>
      <vt:lpstr>人文科学</vt:lpstr>
      <vt:lpstr>项目类别</vt:lpstr>
      <vt:lpstr>自然科学</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系统管理员</dc:creator>
  <cp:lastModifiedBy>系统管理员</cp:lastModifiedBy>
  <cp:lastPrinted>2019-03-04T06:21:10Z</cp:lastPrinted>
  <dcterms:created xsi:type="dcterms:W3CDTF">2018-09-14T03:17:26Z</dcterms:created>
  <dcterms:modified xsi:type="dcterms:W3CDTF">2019-03-08T02:10:35Z</dcterms:modified>
</cp:coreProperties>
</file>